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4605" yWindow="645" windowWidth="24045" windowHeight="15120" tabRatio="740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(2)'!$A$1:$N$11</definedName>
    <definedName name="Z_676C7EBD_E16D_4DD0_B42E_F8075547C9A3_.wvu.PrintArea" localSheetId="1" hidden="1">'Подпрограмма 3 (2)'!$A$1:$N$11</definedName>
    <definedName name="Z_79A8BF50_58E9_46AC_AFD7_D75F740A8CFE_.wvu.PrintArea" localSheetId="1" hidden="1">'Подпрограмма 3 (2)'!$A$1:$N$11</definedName>
    <definedName name="Z_F75B3EC3_CC43_4B33_913D_5D7444E65C48_.wvu.PrintArea" localSheetId="1" hidden="1">'Подпрограмма 3 (2)'!$A$1:$N$11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3'!$A$1:$V$24</definedName>
    <definedName name="_xlnm.Print_Area" localSheetId="1">'Подпрограмма 3 (2)'!$A$1:$M$11</definedName>
  </definedNames>
  <calcPr calcId="181029"/>
</workbook>
</file>

<file path=xl/calcChain.xml><?xml version="1.0" encoding="utf-8"?>
<calcChain xmlns="http://schemas.openxmlformats.org/spreadsheetml/2006/main">
  <c r="L11" i="17" l="1"/>
  <c r="I8" i="17" l="1"/>
  <c r="S18" i="8"/>
  <c r="J24" i="8" l="1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F6" i="8"/>
  <c r="G6" i="8"/>
  <c r="G24" i="8" s="1"/>
  <c r="H6" i="8"/>
  <c r="H24" i="8" s="1"/>
  <c r="J6" i="8"/>
  <c r="K6" i="8"/>
  <c r="L6" i="8"/>
  <c r="N6" i="8"/>
  <c r="O6" i="8"/>
  <c r="P6" i="8"/>
  <c r="R6" i="8"/>
  <c r="T6" i="8"/>
  <c r="F9" i="8"/>
  <c r="G9" i="8"/>
  <c r="H9" i="8"/>
  <c r="J9" i="8"/>
  <c r="K9" i="8"/>
  <c r="L9" i="8"/>
  <c r="N9" i="8"/>
  <c r="O9" i="8"/>
  <c r="P9" i="8"/>
  <c r="R9" i="8"/>
  <c r="S9" i="8"/>
  <c r="T9" i="8"/>
  <c r="L24" i="8" l="1"/>
  <c r="P24" i="8"/>
  <c r="F24" i="8"/>
  <c r="N24" i="8"/>
  <c r="R24" i="8"/>
  <c r="T24" i="8"/>
  <c r="O24" i="8"/>
  <c r="K24" i="8"/>
  <c r="Q23" i="8" l="1"/>
  <c r="M23" i="8"/>
  <c r="I23" i="8"/>
  <c r="Q22" i="8"/>
  <c r="M22" i="8"/>
  <c r="I22" i="8"/>
  <c r="Q21" i="8"/>
  <c r="M21" i="8"/>
  <c r="I21" i="8"/>
  <c r="Q20" i="8"/>
  <c r="M20" i="8"/>
  <c r="I20" i="8"/>
  <c r="Q19" i="8"/>
  <c r="M19" i="8"/>
  <c r="I19" i="8"/>
  <c r="Q18" i="8"/>
  <c r="M18" i="8"/>
  <c r="I18" i="8"/>
  <c r="Q17" i="8"/>
  <c r="M17" i="8"/>
  <c r="I17" i="8"/>
  <c r="Q16" i="8"/>
  <c r="M16" i="8"/>
  <c r="I16" i="8"/>
  <c r="Q15" i="8"/>
  <c r="M15" i="8"/>
  <c r="I15" i="8"/>
  <c r="Q14" i="8"/>
  <c r="M14" i="8"/>
  <c r="I14" i="8"/>
  <c r="Q13" i="8"/>
  <c r="M13" i="8"/>
  <c r="I13" i="8"/>
  <c r="Q12" i="8"/>
  <c r="M12" i="8"/>
  <c r="I12" i="8"/>
  <c r="Q11" i="8"/>
  <c r="M11" i="8"/>
  <c r="I11" i="8"/>
  <c r="Q10" i="8"/>
  <c r="M10" i="8"/>
  <c r="I10" i="8"/>
  <c r="Q8" i="8"/>
  <c r="M8" i="8"/>
  <c r="M7" i="8"/>
  <c r="I7" i="8"/>
  <c r="I8" i="8"/>
  <c r="E10" i="8"/>
  <c r="E9" i="8" s="1"/>
  <c r="E7" i="8"/>
  <c r="Q9" i="8" l="1"/>
  <c r="V18" i="8"/>
  <c r="I6" i="8"/>
  <c r="S7" i="8"/>
  <c r="U7" i="8"/>
  <c r="M7" i="17"/>
  <c r="I9" i="8"/>
  <c r="M9" i="8"/>
  <c r="U9" i="8" s="1"/>
  <c r="U18" i="8"/>
  <c r="M8" i="17"/>
  <c r="K8" i="17" s="1"/>
  <c r="M6" i="8"/>
  <c r="M10" i="17"/>
  <c r="S6" i="8" l="1"/>
  <c r="S24" i="8" s="1"/>
  <c r="Q7" i="8"/>
  <c r="I24" i="8"/>
  <c r="M24" i="8"/>
  <c r="K7" i="17"/>
  <c r="K11" i="17" s="1"/>
  <c r="M11" i="17"/>
  <c r="V9" i="8"/>
  <c r="K10" i="17"/>
  <c r="J11" i="17"/>
  <c r="V7" i="8" l="1"/>
  <c r="Q6" i="8"/>
  <c r="Q24" i="8" s="1"/>
  <c r="K4" i="8"/>
  <c r="O4" i="8" s="1"/>
  <c r="S4" i="8" s="1"/>
  <c r="U24" i="8" l="1"/>
  <c r="V24" i="8" l="1"/>
  <c r="E8" i="8"/>
  <c r="E6" i="8" s="1"/>
  <c r="E24" i="8" s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<sst xmlns="http://schemas.openxmlformats.org/spreadsheetml/2006/main" count="150" uniqueCount="82">
  <si>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</si>
  <si>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</si>
  <si>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</si>
  <si>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</si>
  <si>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</si>
  <si>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</si>
  <si>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</si>
  <si>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</si>
  <si>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</si>
  <si>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</si>
  <si>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</si>
  <si>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</si>
  <si>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</si>
  <si>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</si>
  <si>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</si>
  <si>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</si>
  <si>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</si>
  <si>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</si>
  <si>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</si>
  <si>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</si>
  <si>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</si>
  <si>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</si>
  <si>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</si>
  <si>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</si>
  <si>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</si>
  <si>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</si>
  <si>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</si>
  <si>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</si>
  <si>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</si>
  <si>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</si>
  <si>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</si>
  <si>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</si>
  <si>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</si>
  <si>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</si>
  <si>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</si>
  <si>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</si>
  <si>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</si>
  <si>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</si>
  <si>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</si>
  <si>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</si>
  <si>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</si>
  <si>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Итого:</t>
  </si>
  <si>
    <t>районный бюджет</t>
  </si>
  <si>
    <t>2.8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</si>
  <si>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</si>
  <si>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</si>
  <si>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</si>
  <si>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</si>
  <si>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</si>
  <si>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2.10</t>
  </si>
  <si>
    <t>2.11</t>
  </si>
  <si>
    <t>2.12</t>
  </si>
  <si>
    <t>Устройство водоразборной колонки и ограждения водозабора в с. Несь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</si>
  <si>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</si>
  <si>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</si>
  <si>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2.13</t>
  </si>
  <si>
    <t>2.14</t>
  </si>
  <si>
    <t>Отчет об использовании денежных средств в рамках исполнения мероприятий  муниципальной программы "Обеспечение населения муниципального района "Заполярный район" чистой водой на 2021-2030 годы"</t>
  </si>
  <si>
    <t>Администрация ЗР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</si>
  <si>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«Обеспечение населения муниципального района «Заполярный район» чистой водой на 2021-2030 годы»</t>
  </si>
  <si>
    <t>по состоянию на 01 апреля 2026  года (с начала года нарастающим итогом)</t>
  </si>
  <si>
    <t>План на 2026 год</t>
  </si>
  <si>
    <t>План на 01.04.2026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</si>
  <si>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 д. Лабожское, с. Нижняя Пеша</t>
  </si>
  <si>
    <t>Оборудование водоподготовительного узла в колодце № 2 с. Ома Сельского поселения «Омский сельсовет» ЗР НАО</t>
  </si>
  <si>
    <t>Строительство водопроводной сети в д. Лабожское Сельского поселения «Великовисочный сельсовет» ЗР НАО</t>
  </si>
  <si>
    <t>Модернизация БВПУ с увеличением производительности в д. Лабожское Сельского поселения «Великовисочный сельсовет» ЗР НАО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</si>
  <si>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«Тельвисочный сельсовет»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</si>
  <si>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«Тельвисочный сельсовет» ЗР НАО</t>
  </si>
  <si>
    <t>Формирование и постановка на кадастровый учёт земельных участков для организации водоснабжения в д. Лабожское Сельского поселения «Великовисочный сельсовет» ЗР НАО</t>
  </si>
  <si>
    <t xml:space="preserve">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
</t>
  </si>
  <si>
    <t>Реконструкция наружных водопроводных сетей в с. Коткино Сельского поселения «Коткинский сельсовет» ЗР НАО</t>
  </si>
  <si>
    <t>Прокачка скважин, отбор и доставка проб воды из д. Щелино, д. Лабожское, д. Тошвиска Сельского поселения «Великовисочный сельсовет» ЗР НАО</t>
  </si>
  <si>
    <t>Прокачка скважин, отбор и доставка проб воды из с. Нижняя Пеша Сельского поселения «Пешский сельсовет» ЗР НАО</t>
  </si>
  <si>
    <t>Прокачка скважин, отбор и доставка проб воды из д. Осколково Сельского поселения «Приморско-Куйский сельсовет» ЗР НАО</t>
  </si>
  <si>
    <t>Контракт № 01-15-9/26 от 18.02.2026</t>
  </si>
  <si>
    <t>ФБУЗ "ЦЕНТР ГИГИЕНЫ И ЭПИДЕМИОЛОГИИ В АРХАНГЕЛЬСКОЙ ОБЛАСТИ И НЕНЕЦКОМ АВТОНОМНОМ ОКРУГЕ"</t>
  </si>
  <si>
    <t>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</t>
  </si>
  <si>
    <t>Договор об оказании услуг природоохранного значения №26/1/2026 от 26.01.2026, доп.согл от 05.02.2026</t>
  </si>
  <si>
    <t>ООО "Экологический центр"</t>
  </si>
  <si>
    <t>СП "Пустозерский сельсовет" ЗР НАО</t>
  </si>
  <si>
    <t>До полного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</si>
</sst>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168" fontId="9" fillId="0" borderId="1" xfId="0" applyNumberFormat="1" applyFont="1" applyBorder="1" applyAlignment="1">
      <alignment horizontal="center"/>
    </xf>
    <xf numFmtId="49" fontId="9" fillId="0" borderId="1" xfId="2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/>
    </xf>
    <xf numFmtId="165" fontId="12" fillId="0" borderId="1" xfId="2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 wrapText="1"/>
    </xf>
    <xf numFmtId="165" fontId="12" fillId="0" borderId="1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center"/>
    </xf>
    <xf numFmtId="165" fontId="9" fillId="0" borderId="1" xfId="2" applyNumberFormat="1" applyFont="1" applyBorder="1" applyAlignment="1">
      <alignment horizontal="right"/>
    </xf>
    <xf numFmtId="167" fontId="9" fillId="0" borderId="1" xfId="2" applyNumberFormat="1" applyFont="1" applyBorder="1" applyAlignment="1">
      <alignment horizontal="right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166" fontId="5" fillId="0" borderId="1" xfId="0" applyNumberFormat="1" applyFont="1" applyBorder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justify" vertical="center" wrapText="1"/>
    </xf>
    <xf numFmtId="167" fontId="9" fillId="0" borderId="1" xfId="6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2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7" fontId="9" fillId="0" borderId="1" xfId="0" applyNumberFormat="1" applyFont="1" applyBorder="1" applyAlignment="1">
      <alignment horizontal="right"/>
    </xf>
    <xf numFmtId="167" fontId="9" fillId="0" borderId="1" xfId="2" applyNumberFormat="1" applyFont="1" applyBorder="1" applyAlignment="1">
      <alignment wrapText="1"/>
    </xf>
    <xf numFmtId="167" fontId="9" fillId="0" borderId="1" xfId="0" applyNumberFormat="1" applyFont="1" applyBorder="1" applyAlignment="1">
      <alignment horizontal="center"/>
    </xf>
    <xf numFmtId="167" fontId="12" fillId="0" borderId="1" xfId="2" applyNumberFormat="1" applyFont="1" applyBorder="1" applyAlignment="1">
      <alignment wrapText="1"/>
    </xf>
    <xf numFmtId="167" fontId="12" fillId="0" borderId="1" xfId="2" applyNumberFormat="1" applyFont="1" applyBorder="1" applyAlignment="1">
      <alignment horizontal="right"/>
    </xf>
    <xf numFmtId="49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6" applyFont="1" applyBorder="1" applyAlignment="1">
      <alignment horizontal="center" vertical="center" wrapText="1"/>
    </xf>
    <xf numFmtId="169" fontId="10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12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wrapText="1"/>
    </xf>
    <xf numFmtId="167" fontId="9" fillId="0" borderId="1" xfId="2" applyNumberFormat="1" applyFont="1" applyBorder="1" applyAlignment="1">
      <alignment horizontal="center"/>
    </xf>
    <xf numFmtId="167" fontId="5" fillId="0" borderId="1" xfId="0" applyNumberFormat="1" applyFont="1" applyBorder="1"/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1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5"/>
  <sheetViews>
    <sheetView tabSelected="1" view="pageBreakPreview" zoomScale="55" zoomScaleNormal="90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B3" sqref="B3:B4"/>
    </sheetView>
  </sheetViews>
  <sheetFormatPr defaultColWidth="9.140625" defaultRowHeight="16.5" x14ac:dyDescent="0.25"/>
  <cols>
    <col min="1" max="1" width="7.5703125" style="11" customWidth="1"/>
    <col min="2" max="2" width="52.42578125" style="11" customWidth="1"/>
    <col min="3" max="3" width="22.7109375" style="11" customWidth="1"/>
    <col min="4" max="4" width="27.7109375" style="11" customWidth="1"/>
    <col min="5" max="11" width="16.85546875" style="11" customWidth="1"/>
    <col min="12" max="12" width="18.5703125" style="11" customWidth="1"/>
    <col min="13" max="13" width="14.85546875" style="11" customWidth="1"/>
    <col min="14" max="14" width="15.28515625" style="11" customWidth="1"/>
    <col min="15" max="15" width="16.42578125" style="11" customWidth="1"/>
    <col min="16" max="16" width="19" style="11" customWidth="1"/>
    <col min="17" max="17" width="15.5703125" style="11" customWidth="1"/>
    <col min="18" max="18" width="18.140625" style="11" customWidth="1"/>
    <col min="19" max="19" width="16.85546875" style="11" customWidth="1"/>
    <col min="20" max="20" width="18" style="11" customWidth="1"/>
    <col min="21" max="21" width="27.42578125" style="11" customWidth="1"/>
    <col min="22" max="22" width="26.140625" style="11" customWidth="1"/>
    <col min="23" max="16384" width="9.140625" style="11"/>
  </cols>
  <sheetData>
    <row r="1" spans="1:23" x14ac:dyDescent="0.25">
      <c r="A1" s="60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3" x14ac:dyDescent="0.25">
      <c r="A2" s="61" t="s">
        <v>60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2"/>
    </row>
    <row r="3" spans="1:23" s="12" customFormat="1" x14ac:dyDescent="0.25">
      <c r="A3" s="63" t="s">
        <v>8</v>
      </c>
      <c r="B3" s="63" t="s">
        <v>6</v>
      </c>
      <c r="C3" s="63" t="s">
        <v>1</v>
      </c>
      <c r="D3" s="63" t="s">
        <v>7</v>
      </c>
      <c r="E3" s="64" t="s">
        <v>61</v>
      </c>
      <c r="F3" s="65"/>
      <c r="G3" s="65"/>
      <c r="H3" s="66"/>
      <c r="I3" s="64" t="s">
        <v>62</v>
      </c>
      <c r="J3" s="65"/>
      <c r="K3" s="65"/>
      <c r="L3" s="66"/>
      <c r="M3" s="64" t="s">
        <v>2</v>
      </c>
      <c r="N3" s="65"/>
      <c r="O3" s="65"/>
      <c r="P3" s="66"/>
      <c r="Q3" s="64" t="s">
        <v>3</v>
      </c>
      <c r="R3" s="65"/>
      <c r="S3" s="65"/>
      <c r="T3" s="66"/>
      <c r="U3" s="63" t="s">
        <v>44</v>
      </c>
      <c r="V3" s="63" t="s">
        <v>45</v>
      </c>
    </row>
    <row r="4" spans="1:23" s="12" customFormat="1" ht="76.5" customHeight="1" x14ac:dyDescent="0.25">
      <c r="A4" s="63"/>
      <c r="B4" s="63"/>
      <c r="C4" s="63"/>
      <c r="D4" s="63"/>
      <c r="E4" s="32" t="s">
        <v>0</v>
      </c>
      <c r="F4" s="32" t="s">
        <v>4</v>
      </c>
      <c r="G4" s="32" t="s">
        <v>42</v>
      </c>
      <c r="H4" s="32" t="s">
        <v>29</v>
      </c>
      <c r="I4" s="32" t="s">
        <v>0</v>
      </c>
      <c r="J4" s="32" t="s">
        <v>4</v>
      </c>
      <c r="K4" s="32" t="str">
        <f>G4</f>
        <v>районный бюджет</v>
      </c>
      <c r="L4" s="32" t="s">
        <v>29</v>
      </c>
      <c r="M4" s="32" t="s">
        <v>0</v>
      </c>
      <c r="N4" s="32" t="s">
        <v>4</v>
      </c>
      <c r="O4" s="32" t="str">
        <f>K4</f>
        <v>районный бюджет</v>
      </c>
      <c r="P4" s="32" t="s">
        <v>29</v>
      </c>
      <c r="Q4" s="32" t="s">
        <v>0</v>
      </c>
      <c r="R4" s="32" t="s">
        <v>4</v>
      </c>
      <c r="S4" s="32" t="str">
        <f>O4</f>
        <v>районный бюджет</v>
      </c>
      <c r="T4" s="32" t="s">
        <v>29</v>
      </c>
      <c r="U4" s="63"/>
      <c r="V4" s="63"/>
    </row>
    <row r="5" spans="1:23" s="12" customFormat="1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</row>
    <row r="6" spans="1:23" s="52" customFormat="1" x14ac:dyDescent="0.25">
      <c r="A6" s="50" t="s">
        <v>27</v>
      </c>
      <c r="B6" s="67" t="s">
        <v>39</v>
      </c>
      <c r="C6" s="67"/>
      <c r="D6" s="67"/>
      <c r="E6" s="51">
        <f>SUM(E7:E8)</f>
        <v>1272.4000000000001</v>
      </c>
      <c r="F6" s="51">
        <f t="shared" ref="F6:T6" si="0">SUM(F7:F8)</f>
        <v>0</v>
      </c>
      <c r="G6" s="51">
        <f t="shared" si="0"/>
        <v>1272.4000000000001</v>
      </c>
      <c r="H6" s="51">
        <f t="shared" si="0"/>
        <v>0</v>
      </c>
      <c r="I6" s="51">
        <f t="shared" si="0"/>
        <v>84.8</v>
      </c>
      <c r="J6" s="51">
        <f t="shared" si="0"/>
        <v>0</v>
      </c>
      <c r="K6" s="51">
        <f t="shared" si="0"/>
        <v>84.8</v>
      </c>
      <c r="L6" s="51">
        <f t="shared" si="0"/>
        <v>0</v>
      </c>
      <c r="M6" s="51">
        <f t="shared" si="0"/>
        <v>84.8</v>
      </c>
      <c r="N6" s="51">
        <f t="shared" si="0"/>
        <v>0</v>
      </c>
      <c r="O6" s="51">
        <f t="shared" si="0"/>
        <v>84.8</v>
      </c>
      <c r="P6" s="51">
        <f t="shared" si="0"/>
        <v>0</v>
      </c>
      <c r="Q6" s="51">
        <f t="shared" si="0"/>
        <v>84.8</v>
      </c>
      <c r="R6" s="51">
        <f t="shared" si="0"/>
        <v>0</v>
      </c>
      <c r="S6" s="51">
        <f t="shared" si="0"/>
        <v>84.8</v>
      </c>
      <c r="T6" s="51">
        <f t="shared" si="0"/>
        <v>0</v>
      </c>
      <c r="U6" s="13" t="s">
        <v>5</v>
      </c>
      <c r="V6" s="13" t="s">
        <v>5</v>
      </c>
    </row>
    <row r="7" spans="1:23" s="12" customFormat="1" ht="103.15" customHeight="1" x14ac:dyDescent="0.25">
      <c r="A7" s="14" t="s">
        <v>37</v>
      </c>
      <c r="B7" s="33" t="s">
        <v>48</v>
      </c>
      <c r="C7" s="8" t="s">
        <v>11</v>
      </c>
      <c r="D7" s="8" t="s">
        <v>11</v>
      </c>
      <c r="E7" s="15">
        <f>F7+G7+H7</f>
        <v>1015.2</v>
      </c>
      <c r="F7" s="16">
        <v>0</v>
      </c>
      <c r="G7" s="17">
        <v>1015.2</v>
      </c>
      <c r="H7" s="16">
        <v>0</v>
      </c>
      <c r="I7" s="18">
        <f>J7+K7+L7</f>
        <v>84.8</v>
      </c>
      <c r="J7" s="16">
        <v>0</v>
      </c>
      <c r="K7" s="55">
        <v>84.8</v>
      </c>
      <c r="L7" s="16">
        <v>0</v>
      </c>
      <c r="M7" s="18">
        <f t="shared" ref="M7:M8" si="1">N7+O7+P7</f>
        <v>84.8</v>
      </c>
      <c r="N7" s="16">
        <v>0</v>
      </c>
      <c r="O7" s="55">
        <v>84.8</v>
      </c>
      <c r="P7" s="16">
        <v>0</v>
      </c>
      <c r="Q7" s="18">
        <f t="shared" ref="Q7:Q8" si="2">R7+S7+T7</f>
        <v>84.8</v>
      </c>
      <c r="R7" s="16">
        <v>0</v>
      </c>
      <c r="S7" s="55">
        <f>M7</f>
        <v>84.8</v>
      </c>
      <c r="T7" s="16">
        <v>0</v>
      </c>
      <c r="U7" s="13">
        <f>M7/I7</f>
        <v>1</v>
      </c>
      <c r="V7" s="13">
        <f>Q7/I7</f>
        <v>1</v>
      </c>
      <c r="W7" s="39"/>
    </row>
    <row r="8" spans="1:23" s="12" customFormat="1" ht="90" customHeight="1" x14ac:dyDescent="0.25">
      <c r="A8" s="14" t="s">
        <v>38</v>
      </c>
      <c r="B8" s="33" t="s">
        <v>63</v>
      </c>
      <c r="C8" s="8" t="s">
        <v>11</v>
      </c>
      <c r="D8" s="8" t="s">
        <v>11</v>
      </c>
      <c r="E8" s="15">
        <f t="shared" ref="E8:E23" si="3">F8+G8+H8</f>
        <v>257.2</v>
      </c>
      <c r="F8" s="16">
        <v>0</v>
      </c>
      <c r="G8" s="17">
        <v>257.2</v>
      </c>
      <c r="H8" s="16">
        <v>0</v>
      </c>
      <c r="I8" s="18">
        <f t="shared" ref="I8" si="4">J8+K8+L8</f>
        <v>0</v>
      </c>
      <c r="J8" s="16">
        <v>0</v>
      </c>
      <c r="K8" s="16">
        <v>0</v>
      </c>
      <c r="L8" s="16">
        <v>0</v>
      </c>
      <c r="M8" s="18">
        <f t="shared" si="1"/>
        <v>0</v>
      </c>
      <c r="N8" s="16">
        <v>0</v>
      </c>
      <c r="O8" s="16">
        <v>0</v>
      </c>
      <c r="P8" s="16">
        <v>0</v>
      </c>
      <c r="Q8" s="18">
        <f t="shared" si="2"/>
        <v>0</v>
      </c>
      <c r="R8" s="16">
        <v>0</v>
      </c>
      <c r="S8" s="16">
        <v>0</v>
      </c>
      <c r="T8" s="16">
        <v>0</v>
      </c>
      <c r="U8" s="13" t="s">
        <v>5</v>
      </c>
      <c r="V8" s="13" t="s">
        <v>5</v>
      </c>
    </row>
    <row r="9" spans="1:23" s="12" customFormat="1" x14ac:dyDescent="0.25">
      <c r="A9" s="53" t="s">
        <v>28</v>
      </c>
      <c r="B9" s="59" t="s">
        <v>40</v>
      </c>
      <c r="C9" s="59"/>
      <c r="D9" s="59"/>
      <c r="E9" s="54">
        <f>SUM(E10:E23)</f>
        <v>95148.6</v>
      </c>
      <c r="F9" s="54">
        <f t="shared" ref="F9:T9" si="5">SUM(F10:F23)</f>
        <v>0</v>
      </c>
      <c r="G9" s="54">
        <f t="shared" si="5"/>
        <v>87251.299999999988</v>
      </c>
      <c r="H9" s="54">
        <f t="shared" si="5"/>
        <v>7897.3000000000011</v>
      </c>
      <c r="I9" s="54">
        <f t="shared" si="5"/>
        <v>51</v>
      </c>
      <c r="J9" s="54">
        <f t="shared" si="5"/>
        <v>0</v>
      </c>
      <c r="K9" s="54">
        <f t="shared" si="5"/>
        <v>51</v>
      </c>
      <c r="L9" s="54">
        <f t="shared" si="5"/>
        <v>0</v>
      </c>
      <c r="M9" s="54">
        <f t="shared" si="5"/>
        <v>51</v>
      </c>
      <c r="N9" s="54">
        <f t="shared" si="5"/>
        <v>0</v>
      </c>
      <c r="O9" s="54">
        <f t="shared" si="5"/>
        <v>51</v>
      </c>
      <c r="P9" s="54">
        <f t="shared" si="5"/>
        <v>0</v>
      </c>
      <c r="Q9" s="54">
        <f t="shared" si="5"/>
        <v>51</v>
      </c>
      <c r="R9" s="54">
        <f t="shared" si="5"/>
        <v>0</v>
      </c>
      <c r="S9" s="54">
        <f t="shared" si="5"/>
        <v>51</v>
      </c>
      <c r="T9" s="54">
        <f t="shared" si="5"/>
        <v>0</v>
      </c>
      <c r="U9" s="13">
        <f>M9/I9</f>
        <v>1</v>
      </c>
      <c r="V9" s="13">
        <f>Q9/I9</f>
        <v>1</v>
      </c>
    </row>
    <row r="10" spans="1:23" s="12" customFormat="1" ht="65.25" customHeight="1" x14ac:dyDescent="0.25">
      <c r="A10" s="14" t="s">
        <v>30</v>
      </c>
      <c r="B10" s="34" t="s">
        <v>64</v>
      </c>
      <c r="C10" s="8" t="s">
        <v>11</v>
      </c>
      <c r="D10" s="8" t="s">
        <v>10</v>
      </c>
      <c r="E10" s="19">
        <f t="shared" si="3"/>
        <v>5286.2</v>
      </c>
      <c r="F10" s="16">
        <v>0</v>
      </c>
      <c r="G10" s="40">
        <v>5233.3</v>
      </c>
      <c r="H10" s="41">
        <v>52.9</v>
      </c>
      <c r="I10" s="18">
        <f t="shared" ref="I10:I23" si="6">J10+K10+L10</f>
        <v>0</v>
      </c>
      <c r="J10" s="20">
        <v>0</v>
      </c>
      <c r="K10" s="20">
        <v>0</v>
      </c>
      <c r="L10" s="20">
        <v>0</v>
      </c>
      <c r="M10" s="18">
        <f t="shared" ref="M10:M23" si="7">N10+O10+P10</f>
        <v>0</v>
      </c>
      <c r="N10" s="20">
        <v>0</v>
      </c>
      <c r="O10" s="20">
        <v>0</v>
      </c>
      <c r="P10" s="20">
        <v>0</v>
      </c>
      <c r="Q10" s="18">
        <f t="shared" ref="Q10:Q23" si="8">R10+S10+T10</f>
        <v>0</v>
      </c>
      <c r="R10" s="20">
        <v>0</v>
      </c>
      <c r="S10" s="20">
        <v>0</v>
      </c>
      <c r="T10" s="20">
        <v>0</v>
      </c>
      <c r="U10" s="13" t="s">
        <v>5</v>
      </c>
      <c r="V10" s="13" t="s">
        <v>5</v>
      </c>
    </row>
    <row r="11" spans="1:23" s="12" customFormat="1" ht="65.25" customHeight="1" x14ac:dyDescent="0.25">
      <c r="A11" s="14" t="s">
        <v>31</v>
      </c>
      <c r="B11" s="34" t="s">
        <v>65</v>
      </c>
      <c r="C11" s="8" t="s">
        <v>11</v>
      </c>
      <c r="D11" s="8" t="s">
        <v>10</v>
      </c>
      <c r="E11" s="19">
        <f t="shared" si="3"/>
        <v>21109.3</v>
      </c>
      <c r="F11" s="16">
        <v>0</v>
      </c>
      <c r="G11" s="42">
        <v>17591</v>
      </c>
      <c r="H11" s="41">
        <v>3518.3</v>
      </c>
      <c r="I11" s="18">
        <f t="shared" si="6"/>
        <v>0</v>
      </c>
      <c r="J11" s="20">
        <v>0</v>
      </c>
      <c r="K11" s="20">
        <v>0</v>
      </c>
      <c r="L11" s="20">
        <v>0</v>
      </c>
      <c r="M11" s="18">
        <f t="shared" si="7"/>
        <v>0</v>
      </c>
      <c r="N11" s="20">
        <v>0</v>
      </c>
      <c r="O11" s="20">
        <v>0</v>
      </c>
      <c r="P11" s="20">
        <v>0</v>
      </c>
      <c r="Q11" s="18">
        <f t="shared" si="8"/>
        <v>0</v>
      </c>
      <c r="R11" s="20">
        <v>0</v>
      </c>
      <c r="S11" s="20">
        <v>0</v>
      </c>
      <c r="T11" s="20">
        <v>0</v>
      </c>
      <c r="U11" s="13" t="s">
        <v>5</v>
      </c>
      <c r="V11" s="13" t="s">
        <v>5</v>
      </c>
    </row>
    <row r="12" spans="1:23" s="12" customFormat="1" ht="72" customHeight="1" x14ac:dyDescent="0.25">
      <c r="A12" s="14" t="s">
        <v>32</v>
      </c>
      <c r="B12" s="34" t="s">
        <v>66</v>
      </c>
      <c r="C12" s="8" t="s">
        <v>11</v>
      </c>
      <c r="D12" s="8" t="s">
        <v>10</v>
      </c>
      <c r="E12" s="19">
        <f t="shared" si="3"/>
        <v>3684.6000000000004</v>
      </c>
      <c r="F12" s="16">
        <v>0</v>
      </c>
      <c r="G12" s="42">
        <v>3500.3</v>
      </c>
      <c r="H12" s="41">
        <v>184.3</v>
      </c>
      <c r="I12" s="18">
        <f t="shared" si="6"/>
        <v>0</v>
      </c>
      <c r="J12" s="20">
        <v>0</v>
      </c>
      <c r="K12" s="20">
        <v>0</v>
      </c>
      <c r="L12" s="20">
        <v>0</v>
      </c>
      <c r="M12" s="18">
        <f t="shared" si="7"/>
        <v>0</v>
      </c>
      <c r="N12" s="20">
        <v>0</v>
      </c>
      <c r="O12" s="20">
        <v>0</v>
      </c>
      <c r="P12" s="20">
        <v>0</v>
      </c>
      <c r="Q12" s="18">
        <f t="shared" si="8"/>
        <v>0</v>
      </c>
      <c r="R12" s="20">
        <v>0</v>
      </c>
      <c r="S12" s="20">
        <v>0</v>
      </c>
      <c r="T12" s="20">
        <v>0</v>
      </c>
      <c r="U12" s="13" t="s">
        <v>5</v>
      </c>
      <c r="V12" s="13" t="s">
        <v>5</v>
      </c>
    </row>
    <row r="13" spans="1:23" s="12" customFormat="1" ht="95.25" customHeight="1" x14ac:dyDescent="0.25">
      <c r="A13" s="14" t="s">
        <v>33</v>
      </c>
      <c r="B13" s="35" t="s">
        <v>67</v>
      </c>
      <c r="C13" s="8" t="s">
        <v>11</v>
      </c>
      <c r="D13" s="8" t="s">
        <v>9</v>
      </c>
      <c r="E13" s="19">
        <f t="shared" si="3"/>
        <v>221</v>
      </c>
      <c r="F13" s="16">
        <v>0</v>
      </c>
      <c r="G13" s="42">
        <v>221</v>
      </c>
      <c r="H13" s="43">
        <v>0</v>
      </c>
      <c r="I13" s="18">
        <f t="shared" si="6"/>
        <v>0</v>
      </c>
      <c r="J13" s="20">
        <v>0</v>
      </c>
      <c r="K13" s="20">
        <v>0</v>
      </c>
      <c r="L13" s="20">
        <v>0</v>
      </c>
      <c r="M13" s="18">
        <f t="shared" si="7"/>
        <v>0</v>
      </c>
      <c r="N13" s="20">
        <v>0</v>
      </c>
      <c r="O13" s="20">
        <v>0</v>
      </c>
      <c r="P13" s="20">
        <v>0</v>
      </c>
      <c r="Q13" s="18">
        <f t="shared" si="8"/>
        <v>0</v>
      </c>
      <c r="R13" s="20">
        <v>0</v>
      </c>
      <c r="S13" s="20">
        <v>0</v>
      </c>
      <c r="T13" s="20">
        <v>0</v>
      </c>
      <c r="U13" s="13" t="s">
        <v>5</v>
      </c>
      <c r="V13" s="13" t="s">
        <v>5</v>
      </c>
    </row>
    <row r="14" spans="1:23" ht="95.25" customHeight="1" x14ac:dyDescent="0.25">
      <c r="A14" s="14" t="s">
        <v>34</v>
      </c>
      <c r="B14" s="35" t="s">
        <v>68</v>
      </c>
      <c r="C14" s="8" t="s">
        <v>11</v>
      </c>
      <c r="D14" s="8" t="s">
        <v>9</v>
      </c>
      <c r="E14" s="19">
        <f t="shared" si="3"/>
        <v>149.1</v>
      </c>
      <c r="F14" s="16">
        <v>0</v>
      </c>
      <c r="G14" s="42">
        <v>149.1</v>
      </c>
      <c r="H14" s="43">
        <v>0</v>
      </c>
      <c r="I14" s="18">
        <f t="shared" si="6"/>
        <v>0</v>
      </c>
      <c r="J14" s="20">
        <v>0</v>
      </c>
      <c r="K14" s="20">
        <v>0</v>
      </c>
      <c r="L14" s="20">
        <v>0</v>
      </c>
      <c r="M14" s="18">
        <f t="shared" si="7"/>
        <v>0</v>
      </c>
      <c r="N14" s="20">
        <v>0</v>
      </c>
      <c r="O14" s="20">
        <v>0</v>
      </c>
      <c r="P14" s="20">
        <v>0</v>
      </c>
      <c r="Q14" s="18">
        <f t="shared" si="8"/>
        <v>0</v>
      </c>
      <c r="R14" s="20">
        <v>0</v>
      </c>
      <c r="S14" s="20">
        <v>0</v>
      </c>
      <c r="T14" s="20">
        <v>0</v>
      </c>
      <c r="U14" s="13" t="s">
        <v>5</v>
      </c>
      <c r="V14" s="13" t="s">
        <v>5</v>
      </c>
    </row>
    <row r="15" spans="1:23" ht="48" customHeight="1" x14ac:dyDescent="0.25">
      <c r="A15" s="14" t="s">
        <v>35</v>
      </c>
      <c r="B15" s="36" t="s">
        <v>52</v>
      </c>
      <c r="C15" s="8" t="s">
        <v>11</v>
      </c>
      <c r="D15" s="8" t="s">
        <v>10</v>
      </c>
      <c r="E15" s="19">
        <f t="shared" si="3"/>
        <v>2296.4</v>
      </c>
      <c r="F15" s="16">
        <v>0</v>
      </c>
      <c r="G15" s="41">
        <v>2181.5</v>
      </c>
      <c r="H15" s="41">
        <v>114.9</v>
      </c>
      <c r="I15" s="18">
        <f t="shared" si="6"/>
        <v>0</v>
      </c>
      <c r="J15" s="20">
        <v>0</v>
      </c>
      <c r="K15" s="20">
        <v>0</v>
      </c>
      <c r="L15" s="20">
        <v>0</v>
      </c>
      <c r="M15" s="18">
        <f t="shared" si="7"/>
        <v>0</v>
      </c>
      <c r="N15" s="20">
        <v>0</v>
      </c>
      <c r="O15" s="20">
        <v>0</v>
      </c>
      <c r="P15" s="20">
        <v>0</v>
      </c>
      <c r="Q15" s="18">
        <f t="shared" si="8"/>
        <v>0</v>
      </c>
      <c r="R15" s="20">
        <v>0</v>
      </c>
      <c r="S15" s="20">
        <v>0</v>
      </c>
      <c r="T15" s="20">
        <v>0</v>
      </c>
      <c r="U15" s="13" t="s">
        <v>5</v>
      </c>
      <c r="V15" s="13" t="s">
        <v>5</v>
      </c>
    </row>
    <row r="16" spans="1:23" ht="95.25" customHeight="1" x14ac:dyDescent="0.25">
      <c r="A16" s="14" t="s">
        <v>36</v>
      </c>
      <c r="B16" s="36" t="s">
        <v>53</v>
      </c>
      <c r="C16" s="8" t="s">
        <v>11</v>
      </c>
      <c r="D16" s="8" t="s">
        <v>9</v>
      </c>
      <c r="E16" s="19">
        <f t="shared" si="3"/>
        <v>137.6</v>
      </c>
      <c r="F16" s="16">
        <v>0</v>
      </c>
      <c r="G16" s="41">
        <v>137.6</v>
      </c>
      <c r="H16" s="43">
        <v>0</v>
      </c>
      <c r="I16" s="18">
        <f t="shared" si="6"/>
        <v>0</v>
      </c>
      <c r="J16" s="20">
        <v>0</v>
      </c>
      <c r="K16" s="20">
        <v>0</v>
      </c>
      <c r="L16" s="20">
        <v>0</v>
      </c>
      <c r="M16" s="18">
        <f t="shared" si="7"/>
        <v>0</v>
      </c>
      <c r="N16" s="20">
        <v>0</v>
      </c>
      <c r="O16" s="20">
        <v>0</v>
      </c>
      <c r="P16" s="20">
        <v>0</v>
      </c>
      <c r="Q16" s="18">
        <f t="shared" si="8"/>
        <v>0</v>
      </c>
      <c r="R16" s="20">
        <v>0</v>
      </c>
      <c r="S16" s="20">
        <v>0</v>
      </c>
      <c r="T16" s="20">
        <v>0</v>
      </c>
      <c r="U16" s="13" t="s">
        <v>5</v>
      </c>
      <c r="V16" s="13" t="s">
        <v>5</v>
      </c>
    </row>
    <row r="17" spans="1:22" ht="83.25" customHeight="1" x14ac:dyDescent="0.25">
      <c r="A17" s="14" t="s">
        <v>43</v>
      </c>
      <c r="B17" s="36" t="s">
        <v>69</v>
      </c>
      <c r="C17" s="8" t="s">
        <v>11</v>
      </c>
      <c r="D17" s="8" t="s">
        <v>9</v>
      </c>
      <c r="E17" s="19">
        <f t="shared" si="3"/>
        <v>26.5</v>
      </c>
      <c r="F17" s="16">
        <v>0</v>
      </c>
      <c r="G17" s="41">
        <v>26.5</v>
      </c>
      <c r="H17" s="43">
        <v>0</v>
      </c>
      <c r="I17" s="18">
        <f t="shared" si="6"/>
        <v>0</v>
      </c>
      <c r="J17" s="20">
        <v>0</v>
      </c>
      <c r="K17" s="20">
        <v>0</v>
      </c>
      <c r="L17" s="20">
        <v>0</v>
      </c>
      <c r="M17" s="18">
        <f t="shared" si="7"/>
        <v>0</v>
      </c>
      <c r="N17" s="20">
        <v>0</v>
      </c>
      <c r="O17" s="20">
        <v>0</v>
      </c>
      <c r="P17" s="20">
        <v>0</v>
      </c>
      <c r="Q17" s="18">
        <f t="shared" si="8"/>
        <v>0</v>
      </c>
      <c r="R17" s="20">
        <v>0</v>
      </c>
      <c r="S17" s="20">
        <v>0</v>
      </c>
      <c r="T17" s="20">
        <v>0</v>
      </c>
      <c r="U17" s="13" t="s">
        <v>5</v>
      </c>
      <c r="V17" s="13" t="s">
        <v>5</v>
      </c>
    </row>
    <row r="18" spans="1:22" ht="78.75" x14ac:dyDescent="0.25">
      <c r="A18" s="14" t="s">
        <v>46</v>
      </c>
      <c r="B18" s="36" t="s">
        <v>70</v>
      </c>
      <c r="C18" s="8" t="s">
        <v>11</v>
      </c>
      <c r="D18" s="8" t="s">
        <v>9</v>
      </c>
      <c r="E18" s="19">
        <f t="shared" si="3"/>
        <v>290</v>
      </c>
      <c r="F18" s="16">
        <v>0</v>
      </c>
      <c r="G18" s="41">
        <v>290</v>
      </c>
      <c r="H18" s="43">
        <v>0</v>
      </c>
      <c r="I18" s="18">
        <f t="shared" si="6"/>
        <v>51</v>
      </c>
      <c r="J18" s="20">
        <v>0</v>
      </c>
      <c r="K18" s="23">
        <v>51</v>
      </c>
      <c r="L18" s="44">
        <v>0</v>
      </c>
      <c r="M18" s="18">
        <f t="shared" si="7"/>
        <v>51</v>
      </c>
      <c r="N18" s="44">
        <v>0</v>
      </c>
      <c r="O18" s="23">
        <v>51</v>
      </c>
      <c r="P18" s="44">
        <v>0</v>
      </c>
      <c r="Q18" s="18">
        <f t="shared" si="8"/>
        <v>51</v>
      </c>
      <c r="R18" s="44">
        <v>0</v>
      </c>
      <c r="S18" s="23">
        <f>O18</f>
        <v>51</v>
      </c>
      <c r="T18" s="20">
        <v>0</v>
      </c>
      <c r="U18" s="13">
        <f>M18/I18</f>
        <v>1</v>
      </c>
      <c r="V18" s="13">
        <f>Q18/I18</f>
        <v>1</v>
      </c>
    </row>
    <row r="19" spans="1:22" ht="66" customHeight="1" x14ac:dyDescent="0.25">
      <c r="A19" s="14" t="s">
        <v>49</v>
      </c>
      <c r="B19" s="35" t="s">
        <v>71</v>
      </c>
      <c r="C19" s="25" t="s">
        <v>11</v>
      </c>
      <c r="D19" s="24" t="s">
        <v>10</v>
      </c>
      <c r="E19" s="19">
        <f t="shared" si="3"/>
        <v>11506.1</v>
      </c>
      <c r="F19" s="16">
        <v>0</v>
      </c>
      <c r="G19" s="41">
        <v>7479.2</v>
      </c>
      <c r="H19" s="41">
        <v>4026.9</v>
      </c>
      <c r="I19" s="18">
        <f t="shared" si="6"/>
        <v>0</v>
      </c>
      <c r="J19" s="20">
        <v>0</v>
      </c>
      <c r="K19" s="20">
        <v>0</v>
      </c>
      <c r="L19" s="20">
        <v>0</v>
      </c>
      <c r="M19" s="18">
        <f t="shared" si="7"/>
        <v>0</v>
      </c>
      <c r="N19" s="20">
        <v>0</v>
      </c>
      <c r="O19" s="20">
        <v>0</v>
      </c>
      <c r="P19" s="20">
        <v>0</v>
      </c>
      <c r="Q19" s="18">
        <f t="shared" si="8"/>
        <v>0</v>
      </c>
      <c r="R19" s="20">
        <v>0</v>
      </c>
      <c r="S19" s="20">
        <v>0</v>
      </c>
      <c r="T19" s="20">
        <v>0</v>
      </c>
      <c r="U19" s="13" t="s">
        <v>5</v>
      </c>
      <c r="V19" s="13" t="s">
        <v>5</v>
      </c>
    </row>
    <row r="20" spans="1:22" ht="67.5" customHeight="1" x14ac:dyDescent="0.25">
      <c r="A20" s="14" t="s">
        <v>50</v>
      </c>
      <c r="B20" s="35" t="s">
        <v>72</v>
      </c>
      <c r="C20" s="25" t="s">
        <v>11</v>
      </c>
      <c r="D20" s="8" t="s">
        <v>9</v>
      </c>
      <c r="E20" s="19">
        <f t="shared" si="3"/>
        <v>285.3</v>
      </c>
      <c r="F20" s="16">
        <v>0</v>
      </c>
      <c r="G20" s="40">
        <v>285.3</v>
      </c>
      <c r="H20" s="43">
        <v>0</v>
      </c>
      <c r="I20" s="18">
        <f t="shared" si="6"/>
        <v>0</v>
      </c>
      <c r="J20" s="20">
        <v>0</v>
      </c>
      <c r="K20" s="20">
        <v>0</v>
      </c>
      <c r="L20" s="20">
        <v>0</v>
      </c>
      <c r="M20" s="18">
        <f t="shared" si="7"/>
        <v>0</v>
      </c>
      <c r="N20" s="20">
        <v>0</v>
      </c>
      <c r="O20" s="20">
        <v>0</v>
      </c>
      <c r="P20" s="20">
        <v>0</v>
      </c>
      <c r="Q20" s="18">
        <f t="shared" si="8"/>
        <v>0</v>
      </c>
      <c r="R20" s="20">
        <v>0</v>
      </c>
      <c r="S20" s="20">
        <v>0</v>
      </c>
      <c r="T20" s="20">
        <v>0</v>
      </c>
      <c r="U20" s="13" t="s">
        <v>5</v>
      </c>
      <c r="V20" s="13" t="s">
        <v>5</v>
      </c>
    </row>
    <row r="21" spans="1:22" ht="65.25" customHeight="1" x14ac:dyDescent="0.25">
      <c r="A21" s="14" t="s">
        <v>51</v>
      </c>
      <c r="B21" s="35" t="s">
        <v>73</v>
      </c>
      <c r="C21" s="25" t="s">
        <v>11</v>
      </c>
      <c r="D21" s="8" t="s">
        <v>9</v>
      </c>
      <c r="E21" s="19">
        <f t="shared" si="3"/>
        <v>92.4</v>
      </c>
      <c r="F21" s="16">
        <v>0</v>
      </c>
      <c r="G21" s="40">
        <v>92.4</v>
      </c>
      <c r="H21" s="43">
        <v>0</v>
      </c>
      <c r="I21" s="18">
        <f t="shared" si="6"/>
        <v>0</v>
      </c>
      <c r="J21" s="20">
        <v>0</v>
      </c>
      <c r="K21" s="20">
        <v>0</v>
      </c>
      <c r="L21" s="20">
        <v>0</v>
      </c>
      <c r="M21" s="18">
        <f t="shared" si="7"/>
        <v>0</v>
      </c>
      <c r="N21" s="20">
        <v>0</v>
      </c>
      <c r="O21" s="20">
        <v>0</v>
      </c>
      <c r="P21" s="20">
        <v>0</v>
      </c>
      <c r="Q21" s="18">
        <f t="shared" si="8"/>
        <v>0</v>
      </c>
      <c r="R21" s="20">
        <v>0</v>
      </c>
      <c r="S21" s="20">
        <v>0</v>
      </c>
      <c r="T21" s="20">
        <v>0</v>
      </c>
      <c r="U21" s="13" t="s">
        <v>5</v>
      </c>
      <c r="V21" s="13" t="s">
        <v>5</v>
      </c>
    </row>
    <row r="22" spans="1:22" ht="67.5" customHeight="1" x14ac:dyDescent="0.25">
      <c r="A22" s="14" t="s">
        <v>55</v>
      </c>
      <c r="B22" s="35" t="s">
        <v>74</v>
      </c>
      <c r="C22" s="25" t="s">
        <v>11</v>
      </c>
      <c r="D22" s="8" t="s">
        <v>9</v>
      </c>
      <c r="E22" s="19">
        <f t="shared" si="3"/>
        <v>64.099999999999994</v>
      </c>
      <c r="F22" s="21">
        <v>0</v>
      </c>
      <c r="G22" s="40">
        <v>64.099999999999994</v>
      </c>
      <c r="H22" s="43">
        <v>0</v>
      </c>
      <c r="I22" s="18">
        <f t="shared" si="6"/>
        <v>0</v>
      </c>
      <c r="J22" s="22">
        <v>0</v>
      </c>
      <c r="K22" s="23"/>
      <c r="L22" s="22">
        <v>0</v>
      </c>
      <c r="M22" s="18">
        <f t="shared" si="7"/>
        <v>0</v>
      </c>
      <c r="N22" s="22">
        <v>0</v>
      </c>
      <c r="O22" s="23"/>
      <c r="P22" s="22">
        <v>0</v>
      </c>
      <c r="Q22" s="18">
        <f t="shared" si="8"/>
        <v>0</v>
      </c>
      <c r="R22" s="22">
        <v>0</v>
      </c>
      <c r="S22" s="22"/>
      <c r="T22" s="22">
        <v>0</v>
      </c>
      <c r="U22" s="13" t="s">
        <v>5</v>
      </c>
      <c r="V22" s="13" t="s">
        <v>5</v>
      </c>
    </row>
    <row r="23" spans="1:22" ht="84" customHeight="1" x14ac:dyDescent="0.25">
      <c r="A23" s="14" t="s">
        <v>56</v>
      </c>
      <c r="B23" s="35" t="s">
        <v>54</v>
      </c>
      <c r="C23" s="25" t="s">
        <v>11</v>
      </c>
      <c r="D23" s="25" t="s">
        <v>11</v>
      </c>
      <c r="E23" s="19">
        <f t="shared" si="3"/>
        <v>50000</v>
      </c>
      <c r="F23" s="16">
        <v>0</v>
      </c>
      <c r="G23" s="40">
        <v>50000</v>
      </c>
      <c r="H23" s="43">
        <v>0</v>
      </c>
      <c r="I23" s="18">
        <f t="shared" si="6"/>
        <v>0</v>
      </c>
      <c r="J23" s="20">
        <v>0</v>
      </c>
      <c r="K23" s="20">
        <v>0</v>
      </c>
      <c r="L23" s="20">
        <v>0</v>
      </c>
      <c r="M23" s="18">
        <f t="shared" si="7"/>
        <v>0</v>
      </c>
      <c r="N23" s="20">
        <v>0</v>
      </c>
      <c r="O23" s="20">
        <v>0</v>
      </c>
      <c r="P23" s="20">
        <v>0</v>
      </c>
      <c r="Q23" s="18">
        <f t="shared" si="8"/>
        <v>0</v>
      </c>
      <c r="R23" s="20">
        <v>0</v>
      </c>
      <c r="S23" s="20">
        <v>0</v>
      </c>
      <c r="T23" s="20">
        <v>0</v>
      </c>
      <c r="U23" s="13" t="s">
        <v>5</v>
      </c>
      <c r="V23" s="13" t="s">
        <v>5</v>
      </c>
    </row>
    <row r="24" spans="1:22" s="28" customFormat="1" x14ac:dyDescent="0.25">
      <c r="A24" s="26"/>
      <c r="B24" s="26"/>
      <c r="C24" s="57" t="s">
        <v>41</v>
      </c>
      <c r="D24" s="58"/>
      <c r="E24" s="27">
        <f>E6+E9</f>
        <v>96421</v>
      </c>
      <c r="F24" s="56">
        <f t="shared" ref="F24:T24" si="9">F6+F9</f>
        <v>0</v>
      </c>
      <c r="G24" s="27">
        <f t="shared" si="9"/>
        <v>88523.699999999983</v>
      </c>
      <c r="H24" s="27">
        <f t="shared" si="9"/>
        <v>7897.3000000000011</v>
      </c>
      <c r="I24" s="27">
        <f t="shared" si="9"/>
        <v>135.80000000000001</v>
      </c>
      <c r="J24" s="56">
        <f t="shared" si="9"/>
        <v>0</v>
      </c>
      <c r="K24" s="27">
        <f t="shared" si="9"/>
        <v>135.80000000000001</v>
      </c>
      <c r="L24" s="56">
        <f t="shared" si="9"/>
        <v>0</v>
      </c>
      <c r="M24" s="27">
        <f t="shared" si="9"/>
        <v>135.80000000000001</v>
      </c>
      <c r="N24" s="56">
        <f t="shared" si="9"/>
        <v>0</v>
      </c>
      <c r="O24" s="27">
        <f t="shared" si="9"/>
        <v>135.80000000000001</v>
      </c>
      <c r="P24" s="56">
        <f t="shared" si="9"/>
        <v>0</v>
      </c>
      <c r="Q24" s="27">
        <f t="shared" si="9"/>
        <v>135.80000000000001</v>
      </c>
      <c r="R24" s="56">
        <f t="shared" si="9"/>
        <v>0</v>
      </c>
      <c r="S24" s="27">
        <f t="shared" si="9"/>
        <v>135.80000000000001</v>
      </c>
      <c r="T24" s="56">
        <f t="shared" si="9"/>
        <v>0</v>
      </c>
      <c r="U24" s="48">
        <f>M24/I24</f>
        <v>1</v>
      </c>
      <c r="V24" s="48">
        <f>M24/I24</f>
        <v>1</v>
      </c>
    </row>
    <row r="25" spans="1:22" x14ac:dyDescent="0.25">
      <c r="U25" s="49"/>
      <c r="V25" s="49"/>
    </row>
  </sheetData>
  <mergeCells count="15">
    <mergeCell ref="C24:D24"/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1"/>
  <sheetViews>
    <sheetView view="pageBreakPreview" zoomScale="90" zoomScaleNormal="100" zoomScaleSheetLayoutView="90" workbookViewId="0">
      <selection sqref="A1:M1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68" t="s">
        <v>59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tr">
        <f>'Подпрограмма 3'!A2:V2</f>
        <v>по состоянию на 01 апреля 2026  года (с начала года нарастающим итогом)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12</v>
      </c>
      <c r="B3" s="69" t="s">
        <v>13</v>
      </c>
      <c r="C3" s="70" t="s">
        <v>14</v>
      </c>
      <c r="D3" s="71"/>
      <c r="E3" s="69" t="s">
        <v>15</v>
      </c>
      <c r="F3" s="69" t="s">
        <v>16</v>
      </c>
      <c r="G3" s="69" t="s">
        <v>17</v>
      </c>
      <c r="H3" s="69" t="s">
        <v>18</v>
      </c>
      <c r="I3" s="72" t="s">
        <v>47</v>
      </c>
      <c r="J3" s="72" t="s">
        <v>19</v>
      </c>
      <c r="K3" s="69" t="s">
        <v>20</v>
      </c>
      <c r="L3" s="69"/>
      <c r="M3" s="69"/>
    </row>
    <row r="4" spans="1:13" ht="15" customHeight="1" x14ac:dyDescent="0.25">
      <c r="A4" s="69"/>
      <c r="B4" s="69"/>
      <c r="C4" s="72" t="s">
        <v>21</v>
      </c>
      <c r="D4" s="72" t="s">
        <v>22</v>
      </c>
      <c r="E4" s="69"/>
      <c r="F4" s="69"/>
      <c r="G4" s="69"/>
      <c r="H4" s="69"/>
      <c r="I4" s="73"/>
      <c r="J4" s="73"/>
      <c r="K4" s="69" t="s">
        <v>23</v>
      </c>
      <c r="L4" s="72" t="s">
        <v>24</v>
      </c>
      <c r="M4" s="69" t="s">
        <v>25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ht="157.5" x14ac:dyDescent="0.25">
      <c r="A7" s="3">
        <v>1</v>
      </c>
      <c r="B7" s="33" t="s">
        <v>48</v>
      </c>
      <c r="C7" s="5"/>
      <c r="D7" s="5"/>
      <c r="E7" s="8" t="s">
        <v>75</v>
      </c>
      <c r="F7" s="38" t="s">
        <v>76</v>
      </c>
      <c r="G7" s="45" t="s">
        <v>58</v>
      </c>
      <c r="H7" s="9">
        <v>46376</v>
      </c>
      <c r="I7" s="7">
        <v>1015200</v>
      </c>
      <c r="J7" s="5"/>
      <c r="K7" s="3">
        <f>M7</f>
        <v>84.8</v>
      </c>
      <c r="L7" s="3"/>
      <c r="M7" s="3">
        <f>'Подпрограмма 3'!M7</f>
        <v>84.8</v>
      </c>
    </row>
    <row r="8" spans="1:13" ht="94.5" x14ac:dyDescent="0.25">
      <c r="A8" s="3">
        <v>2</v>
      </c>
      <c r="B8" s="36" t="s">
        <v>77</v>
      </c>
      <c r="C8" s="5"/>
      <c r="D8" s="5"/>
      <c r="E8" s="8" t="s">
        <v>78</v>
      </c>
      <c r="F8" s="37" t="s">
        <v>79</v>
      </c>
      <c r="G8" s="3" t="s">
        <v>80</v>
      </c>
      <c r="H8" s="8" t="s">
        <v>81</v>
      </c>
      <c r="I8" s="46">
        <f>290000-120000</f>
        <v>170000</v>
      </c>
      <c r="J8" s="5"/>
      <c r="K8" s="31">
        <f>M8</f>
        <v>51</v>
      </c>
      <c r="L8" s="47"/>
      <c r="M8" s="31">
        <f>'Подпрограмма 3'!M18</f>
        <v>51</v>
      </c>
    </row>
    <row r="9" spans="1:13" hidden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s="10" customFormat="1" hidden="1" x14ac:dyDescent="0.25">
      <c r="A10" s="3"/>
      <c r="B10" s="4"/>
      <c r="C10" s="5"/>
      <c r="D10" s="5"/>
      <c r="E10" s="8"/>
      <c r="F10" s="8"/>
      <c r="G10" s="8"/>
      <c r="H10" s="9"/>
      <c r="I10" s="29"/>
      <c r="J10" s="30"/>
      <c r="K10" s="31">
        <f>M10</f>
        <v>0</v>
      </c>
      <c r="L10" s="5"/>
      <c r="M10" s="31">
        <f>'Подпрограмма 3'!M22</f>
        <v>0</v>
      </c>
    </row>
    <row r="11" spans="1:13" ht="15" customHeight="1" x14ac:dyDescent="0.25">
      <c r="A11" s="75" t="s">
        <v>26</v>
      </c>
      <c r="B11" s="76"/>
      <c r="C11" s="76"/>
      <c r="D11" s="76"/>
      <c r="E11" s="76"/>
      <c r="F11" s="76"/>
      <c r="G11" s="76"/>
      <c r="H11" s="76"/>
      <c r="I11" s="77"/>
      <c r="J11" s="2">
        <f>SUM(J10:J10)</f>
        <v>0</v>
      </c>
      <c r="K11" s="2">
        <f>SUM(K7:K8)</f>
        <v>135.80000000000001</v>
      </c>
      <c r="L11" s="2">
        <f t="shared" ref="L11:M11" si="1">SUM(L7:L8)</f>
        <v>0</v>
      </c>
      <c r="M11" s="2">
        <f t="shared" si="1"/>
        <v>135.80000000000001</v>
      </c>
    </row>
  </sheetData>
  <mergeCells count="18">
    <mergeCell ref="A11:I11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2026-04-30T12:21:20Z</cp:lastPrinted>
  <dcterms:created xsi:type="dcterms:W3CDTF">2015-07-01T06:08:23Z</dcterms:created>
  <dcterms:modified xsi:type="dcterms:W3CDTF">2026-04-30T12:21:24Z</dcterms:modified>
</cp:coreProperties>
</file>